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айон на 2024 год" sheetId="1" state="visible" r:id="rId2"/>
  </sheets>
  <definedNames>
    <definedName function="false" hidden="false" localSheetId="0" name="Excel_BuiltIn_Print_Area" vbProcedure="false">'район на 2024 год'!$A:$C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<sst xmlns="http://schemas.openxmlformats.org/spreadsheetml/2006/main" count="65" uniqueCount="65">
  <si>
    <t xml:space="preserve">Приложение 3</t>
  </si>
  <si>
    <t xml:space="preserve">к  решению Совета муниципального образования Белореченский район от   2023 г. №  «О бюджете муниципального образования Белореченский район на 2024 год и на плановый период 2025 и 2026 годов</t>
  </si>
  <si>
    <t xml:space="preserve">Безвозмездные поступления из краевого бюджета в  бюджет муниципального образования Белореченский район                               на 2024 год </t>
  </si>
  <si>
    <t xml:space="preserve">(руб.коп.)</t>
  </si>
  <si>
    <t xml:space="preserve">Код</t>
  </si>
  <si>
    <t xml:space="preserve">Наименование дохода</t>
  </si>
  <si>
    <t xml:space="preserve">2024 год</t>
  </si>
  <si>
    <t xml:space="preserve">2 00 00000 00 0000 000</t>
  </si>
  <si>
    <t xml:space="preserve">Безвозмездные поступления</t>
  </si>
  <si>
    <t xml:space="preserve">2 02 00000 00 0000 000</t>
  </si>
  <si>
    <t xml:space="preserve">Безвозмездные поступления от других бюджетов бюджетной системы Российской Федерации</t>
  </si>
  <si>
    <t xml:space="preserve">2 02 15001 05 0000 150</t>
  </si>
  <si>
    <t xml:space="preserve"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</si>
  <si>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2 02 15002 05 0000 150</t>
  </si>
  <si>
    <t xml:space="preserve">Дотации бюджетам муниципальных районов на поддержку мер по обеспечению сбалансированности бюджетов</t>
  </si>
  <si>
    <t xml:space="preserve">2 02 19999 05 0000 150</t>
  </si>
  <si>
    <t xml:space="preserve">Прочие дотации бюджетам муниципальных районов</t>
  </si>
  <si>
    <t xml:space="preserve">2 02 20077 05 0000 150</t>
  </si>
  <si>
    <t xml:space="preserve">Субсидии бюджетам муниципальных районов на софинансирование капитальных вложений в объекты муниципальной собственности</t>
  </si>
  <si>
    <t xml:space="preserve">2 02 20299 05 0000 150</t>
  </si>
  <si>
    <t xml:space="preserve"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 </t>
  </si>
  <si>
    <t xml:space="preserve">2 02 20302 05 0000 150</t>
  </si>
  <si>
    <t xml:space="preserve"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</si>
  <si>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2 02 20300 05 0000 150</t>
  </si>
  <si>
    <t xml:space="preserve"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</si>
  <si>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 xml:space="preserve">2 02 20303 05 0000 150</t>
  </si>
  <si>
    <t xml:space="preserve"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</si>
  <si>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 xml:space="preserve">2 02 25228 05 0000 150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</si>
  <si>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</t>
  </si>
  <si>
    <t xml:space="preserve">2 02 25304 05 0000 150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</si>
  <si>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</si>
  <si>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2 02 25497 05 0000 150</t>
  </si>
  <si>
    <t xml:space="preserve">Субсидии бюджетам муниципальных районов на реализацию мероприятий по обеспечению жильем молодых семей</t>
  </si>
  <si>
    <t xml:space="preserve">2 02 25519 05 0000 150</t>
  </si>
  <si>
    <t xml:space="preserve">Субсидия бюджетам муниципальных районов на поддержку отрасли культуры</t>
  </si>
  <si>
    <t xml:space="preserve">2 02 25750 05 0000 150</t>
  </si>
  <si>
    <t xml:space="preserve">Субсидии бюджетам муниципальных районов на реализацию мероприятий по модернизации школьных систем образования</t>
  </si>
  <si>
    <t xml:space="preserve">2 02 25786 05 0000 150</t>
  </si>
  <si>
    <t xml:space="preserve"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</si>
  <si>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2 02 29999 05 0000 150</t>
  </si>
  <si>
    <t xml:space="preserve">Прочие субсидии бюджетам муниципальных районов </t>
  </si>
  <si>
    <t xml:space="preserve">2 02 30024 05 0000 150</t>
  </si>
  <si>
    <t xml:space="preserve">Субвенции бюджетам муниципальных районов на выполнение передаваемых полномочий субъектов Российской Федерации</t>
  </si>
  <si>
    <t xml:space="preserve">2 02 30027 05 0000 150</t>
  </si>
  <si>
    <t xml:space="preserve"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</si>
  <si>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2 02 30029 05 0000 150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</si>
  <si>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</si>
  <si>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2 02 35082 05 0000 150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</si>
  <si>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</si>
  <si>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2 02 35120 05 0000 150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</si>
  <si>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</si>
  <si>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2 02 35179 05 0000 150</t>
  </si>
  <si>
    <t xml:space="preserve"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</si>
  <si>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2 02 35303 05 0000 150</t>
  </si>
  <si>
    <t xml:space="preserve"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</si>
  <si>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 xml:space="preserve">2 02 36900 05 0000 150</t>
  </si>
  <si>
    <t xml:space="preserve">Единая субвенция бюджетам муниципальных районов из бюджета субъекта Российской Федерации</t>
  </si>
  <si>
    <t xml:space="preserve">2 02 45303 05 0000 150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</si>
  <si>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</si>
  <si>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2 02 49999 05 0000 150</t>
  </si>
  <si>
    <t xml:space="preserve">Прочие межбюджетные трансферты, передаваемые бюджетам муниципальных районов</t>
  </si>
  <si>
    <t xml:space="preserve">Начальник финансового управления</t>
  </si>
  <si>
    <t xml:space="preserve">администрации муниципального образования</t>
  </si>
  <si>
    <t xml:space="preserve">Белореченский район</t>
  </si>
  <si>
    <t xml:space="preserve">Е.А. Греков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</si>
</sst>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"/>
    <numFmt numFmtId="166" formatCode="0.0"/>
    <numFmt numFmtId="167" formatCode="#,##0.00"/>
    <numFmt numFmtId="168" formatCode="#,###.00"/>
  </numFmts>
  <fonts count="9">
    <font>
      <sz val="10"/>
      <name val="Arial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4"/>
      <name val="Times New Roman"/>
      <family val="0"/>
      <charset val="1"/>
    </font>
    <font>
      <sz val="14"/>
      <color rgb="FF000000"/>
      <name val="Times New Roman"/>
      <family val="0"/>
      <charset val="1"/>
    </font>
    <font>
      <sz val="14"/>
      <color rgb="FFFF0000"/>
      <name val="Times New Roman"/>
      <family val="0"/>
      <charset val="1"/>
    </font>
    <font>
      <b val="true"/>
      <sz val="14"/>
      <name val="Times New Roman"/>
      <family val="0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7" fontId="4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8" fontId="8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8" fontId="5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8" fontId="4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7" fontId="5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7" fontId="7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65534"/>
  <sheetViews>
    <sheetView showFormulas="false" showGridLines="true" showRowColHeaders="true" showZeros="true" rightToLeft="false" tabSelected="true" showOutlineSymbols="true" defaultGridColor="true" view="normal" topLeftCell="A7" colorId="64" zoomScale="100" zoomScaleNormal="100" zoomScalePageLayoutView="100" workbookViewId="0">
      <selection pane="topLeft" activeCell="A34" activeCellId="0" sqref="A34"/>
    </sheetView>
  </sheetViews>
  <sheetFormatPr defaultRowHeight="18.75" zeroHeight="false" outlineLevelRow="0" outlineLevelCol="0"/>
  <cols>
    <col collapsed="false" customWidth="true" hidden="false" outlineLevel="0" max="1" min="1" style="1" width="27.14"/>
    <col collapsed="false" customWidth="true" hidden="false" outlineLevel="0" max="2" min="2" style="1" width="77.71"/>
    <col collapsed="false" customWidth="true" hidden="false" outlineLevel="0" max="3" min="3" style="2" width="28.14"/>
    <col collapsed="false" customWidth="true" hidden="false" outlineLevel="0" max="1025" min="4" style="3" width="6.42"/>
  </cols>
  <sheetData>
    <row r="1" customFormat="false" ht="19.35" hidden="false" customHeight="true" outlineLevel="0" collapsed="false">
      <c r="A1" s="4"/>
      <c r="B1" s="4"/>
      <c r="C1" s="4" t="s">
        <v>0</v>
      </c>
    </row>
    <row r="2" s="9" customFormat="true" ht="225" hidden="false" customHeight="false" outlineLevel="0" collapsed="false">
      <c r="A2" s="5"/>
      <c r="B2" s="6"/>
      <c r="C2" s="7" t="s">
        <v>1</v>
      </c>
      <c r="D2" s="8"/>
      <c r="E2" s="8"/>
    </row>
    <row r="3" s="9" customFormat="true" ht="19.35" hidden="false" customHeight="true" outlineLevel="0" collapsed="false">
      <c r="A3" s="1"/>
      <c r="B3" s="10"/>
      <c r="C3" s="11"/>
    </row>
    <row r="4" s="9" customFormat="true" ht="36" hidden="false" customHeight="true" outlineLevel="0" collapsed="false">
      <c r="A4" s="12" t="s">
        <v>2</v>
      </c>
      <c r="B4" s="12"/>
      <c r="C4" s="12"/>
    </row>
    <row r="5" s="9" customFormat="true" ht="22.35" hidden="false" customHeight="true" outlineLevel="0" collapsed="false">
      <c r="A5" s="13"/>
      <c r="B5" s="13"/>
      <c r="C5" s="14" t="s">
        <v>3</v>
      </c>
    </row>
    <row r="6" customFormat="false" ht="19.35" hidden="false" customHeight="true" outlineLevel="0" collapsed="false">
      <c r="A6" s="15" t="s">
        <v>4</v>
      </c>
      <c r="B6" s="16" t="s">
        <v>5</v>
      </c>
      <c r="C6" s="17" t="s">
        <v>6</v>
      </c>
    </row>
    <row r="7" s="20" customFormat="true" ht="19.35" hidden="false" customHeight="true" outlineLevel="0" collapsed="false">
      <c r="A7" s="18" t="s">
        <v>7</v>
      </c>
      <c r="B7" s="18" t="s">
        <v>8</v>
      </c>
      <c r="C7" s="19" t="n">
        <f aca="false">C8</f>
        <v>2323105900</v>
      </c>
    </row>
    <row r="8" s="20" customFormat="true" ht="36.75" hidden="false" customHeight="true" outlineLevel="0" collapsed="false">
      <c r="A8" s="18" t="s">
        <v>9</v>
      </c>
      <c r="B8" s="18" t="s">
        <v>10</v>
      </c>
      <c r="C8" s="19" t="n">
        <f aca="false">SUM(C9:C33)</f>
        <v>2323105900</v>
      </c>
    </row>
    <row r="9" s="20" customFormat="true" ht="55.5" hidden="false" customHeight="true" outlineLevel="0" collapsed="false">
      <c r="A9" s="18" t="s">
        <v>11</v>
      </c>
      <c r="B9" s="18" t="s">
        <v>12</v>
      </c>
      <c r="C9" s="21" t="n">
        <v>278402400</v>
      </c>
    </row>
    <row r="10" s="20" customFormat="true" ht="51.2" hidden="true" customHeight="true" outlineLevel="0" collapsed="false">
      <c r="A10" s="18" t="s">
        <v>13</v>
      </c>
      <c r="B10" s="18" t="s">
        <v>14</v>
      </c>
      <c r="C10" s="22"/>
    </row>
    <row r="11" s="20" customFormat="true" ht="19.35" hidden="true" customHeight="true" outlineLevel="0" collapsed="false">
      <c r="A11" s="18" t="s">
        <v>15</v>
      </c>
      <c r="B11" s="18" t="s">
        <v>16</v>
      </c>
      <c r="C11" s="22"/>
    </row>
    <row r="12" s="20" customFormat="true" ht="41.25" hidden="false" customHeight="true" outlineLevel="0" collapsed="false">
      <c r="A12" s="20" t="s">
        <v>17</v>
      </c>
      <c r="B12" s="20" t="s">
        <v>18</v>
      </c>
      <c r="C12" s="23" t="n">
        <f aca="false">74069000+192442300</f>
        <v>266511300</v>
      </c>
    </row>
    <row r="13" s="20" customFormat="true" ht="131.25" hidden="true" customHeight="true" outlineLevel="0" collapsed="false">
      <c r="A13" s="20" t="s">
        <v>19</v>
      </c>
      <c r="B13" s="18" t="s">
        <v>20</v>
      </c>
      <c r="C13" s="23"/>
    </row>
    <row r="14" s="20" customFormat="true" ht="83.25" hidden="true" customHeight="true" outlineLevel="0" collapsed="false">
      <c r="A14" s="20" t="s">
        <v>21</v>
      </c>
      <c r="B14" s="18" t="s">
        <v>22</v>
      </c>
      <c r="C14" s="23"/>
    </row>
    <row r="15" s="20" customFormat="true" ht="81.75" hidden="false" customHeight="true" outlineLevel="0" collapsed="false">
      <c r="A15" s="20" t="s">
        <v>23</v>
      </c>
      <c r="B15" s="18" t="s">
        <v>24</v>
      </c>
      <c r="C15" s="23" t="n">
        <f aca="false">78277100</f>
        <v>78277100</v>
      </c>
    </row>
    <row r="16" s="20" customFormat="true" ht="67.15" hidden="false" customHeight="true" outlineLevel="0" collapsed="false">
      <c r="A16" s="20" t="s">
        <v>25</v>
      </c>
      <c r="B16" s="18" t="s">
        <v>26</v>
      </c>
      <c r="C16" s="23" t="n">
        <f aca="false">41547100</f>
        <v>41547100</v>
      </c>
    </row>
    <row r="17" s="20" customFormat="true" ht="67.15" hidden="true" customHeight="true" outlineLevel="0" collapsed="false">
      <c r="A17" s="20" t="s">
        <v>27</v>
      </c>
      <c r="B17" s="18" t="s">
        <v>28</v>
      </c>
      <c r="C17" s="23"/>
    </row>
    <row r="18" s="20" customFormat="true" ht="67.15" hidden="false" customHeight="true" outlineLevel="0" collapsed="false">
      <c r="A18" s="18" t="s">
        <v>29</v>
      </c>
      <c r="B18" s="18" t="s">
        <v>30</v>
      </c>
      <c r="C18" s="23" t="n">
        <f aca="false">72306800</f>
        <v>72306800</v>
      </c>
    </row>
    <row r="19" s="20" customFormat="true" ht="35.25" hidden="false" customHeight="true" outlineLevel="0" collapsed="false">
      <c r="A19" s="18" t="s">
        <v>31</v>
      </c>
      <c r="B19" s="20" t="s">
        <v>32</v>
      </c>
      <c r="C19" s="23" t="n">
        <f aca="false">939900</f>
        <v>939900</v>
      </c>
    </row>
    <row r="20" s="20" customFormat="true" ht="43.15" hidden="false" customHeight="true" outlineLevel="0" collapsed="false">
      <c r="A20" s="18" t="s">
        <v>33</v>
      </c>
      <c r="B20" s="20" t="s">
        <v>34</v>
      </c>
      <c r="C20" s="23" t="n">
        <f aca="false">540800</f>
        <v>540800</v>
      </c>
    </row>
    <row r="21" s="20" customFormat="true" ht="35.25" hidden="true" customHeight="true" outlineLevel="0" collapsed="false">
      <c r="A21" s="18" t="s">
        <v>35</v>
      </c>
      <c r="B21" s="20" t="s">
        <v>36</v>
      </c>
      <c r="C21" s="23"/>
    </row>
    <row r="22" customFormat="false" ht="99.75" hidden="false" customHeight="true" outlineLevel="0" collapsed="false">
      <c r="A22" s="18" t="s">
        <v>37</v>
      </c>
      <c r="B22" s="20" t="s">
        <v>38</v>
      </c>
      <c r="C22" s="23" t="n">
        <f aca="false">1893800</f>
        <v>1893800</v>
      </c>
    </row>
    <row r="23" customFormat="false" ht="31.15" hidden="false" customHeight="true" outlineLevel="0" collapsed="false">
      <c r="A23" s="18" t="s">
        <v>39</v>
      </c>
      <c r="B23" s="18" t="s">
        <v>40</v>
      </c>
      <c r="C23" s="23" t="n">
        <f aca="false">3960100+1015100+2528100+8887600+2190100+17721300</f>
        <v>36302300</v>
      </c>
    </row>
    <row r="24" customFormat="false" ht="35.25" hidden="false" customHeight="true" outlineLevel="0" collapsed="false">
      <c r="A24" s="18" t="s">
        <v>41</v>
      </c>
      <c r="B24" s="18" t="s">
        <v>42</v>
      </c>
      <c r="C24" s="23" t="n">
        <f aca="false">2599400+187500+2529500+2689300+1262975000+5756100+2183400+12195800+755800+63000+750000+87062100+923700</f>
        <v>1380670600</v>
      </c>
    </row>
    <row r="25" customFormat="false" ht="83.25" hidden="true" customHeight="true" outlineLevel="0" collapsed="false">
      <c r="A25" s="18" t="s">
        <v>43</v>
      </c>
      <c r="B25" s="18" t="s">
        <v>44</v>
      </c>
      <c r="C25" s="23"/>
    </row>
    <row r="26" customFormat="false" ht="83.25" hidden="false" customHeight="true" outlineLevel="0" collapsed="false">
      <c r="A26" s="18" t="s">
        <v>45</v>
      </c>
      <c r="B26" s="18" t="s">
        <v>46</v>
      </c>
      <c r="C26" s="23" t="n">
        <f aca="false">14802700</f>
        <v>14802700</v>
      </c>
    </row>
    <row r="27" customFormat="false" ht="67.15" hidden="true" customHeight="true" outlineLevel="0" collapsed="false">
      <c r="A27" s="18" t="s">
        <v>47</v>
      </c>
      <c r="B27" s="18" t="s">
        <v>48</v>
      </c>
      <c r="C27" s="23"/>
    </row>
    <row r="28" customFormat="false" ht="67.15" hidden="false" customHeight="true" outlineLevel="0" collapsed="false">
      <c r="A28" s="18" t="s">
        <v>49</v>
      </c>
      <c r="B28" s="18" t="s">
        <v>50</v>
      </c>
      <c r="C28" s="22" t="n">
        <f aca="false">20300</f>
        <v>20300</v>
      </c>
    </row>
    <row r="29" customFormat="false" ht="67.15" hidden="true" customHeight="true" outlineLevel="0" collapsed="false">
      <c r="A29" s="18" t="s">
        <v>51</v>
      </c>
      <c r="B29" s="18" t="s">
        <v>52</v>
      </c>
      <c r="C29" s="22"/>
    </row>
    <row r="30" customFormat="false" ht="106.2" hidden="false" customHeight="false" outlineLevel="0" collapsed="false">
      <c r="A30" s="18" t="s">
        <v>53</v>
      </c>
      <c r="B30" s="18" t="s">
        <v>54</v>
      </c>
      <c r="C30" s="22" t="n">
        <f aca="false">50387400</f>
        <v>50387400</v>
      </c>
    </row>
    <row r="31" customFormat="false" ht="52.5" hidden="false" customHeight="true" outlineLevel="0" collapsed="false">
      <c r="A31" s="18" t="s">
        <v>55</v>
      </c>
      <c r="B31" s="18" t="s">
        <v>56</v>
      </c>
      <c r="C31" s="22" t="n">
        <f aca="false">100503400</f>
        <v>100503400</v>
      </c>
    </row>
    <row r="32" customFormat="false" ht="22.9" hidden="true" customHeight="true" outlineLevel="0" collapsed="false">
      <c r="A32" s="18" t="s">
        <v>57</v>
      </c>
      <c r="B32" s="18" t="s">
        <v>58</v>
      </c>
      <c r="C32" s="24"/>
    </row>
    <row r="33" customFormat="false" ht="54" hidden="true" customHeight="true" outlineLevel="0" collapsed="false">
      <c r="A33" s="18" t="s">
        <v>59</v>
      </c>
      <c r="B33" s="18" t="s">
        <v>60</v>
      </c>
      <c r="C33" s="24"/>
    </row>
    <row r="34" s="3" customFormat="true" ht="19.35" hidden="false" customHeight="true" outlineLevel="0" collapsed="false">
      <c r="B34" s="8"/>
      <c r="C34" s="25"/>
    </row>
    <row r="35" customFormat="false" ht="19.35" hidden="false" customHeight="true" outlineLevel="0" collapsed="false">
      <c r="A35" s="3" t="s">
        <v>61</v>
      </c>
      <c r="B35" s="8"/>
      <c r="C35" s="25"/>
    </row>
    <row r="36" customFormat="false" ht="19.35" hidden="false" customHeight="true" outlineLevel="0" collapsed="false">
      <c r="A36" s="26" t="s">
        <v>62</v>
      </c>
      <c r="B36" s="26"/>
      <c r="C36" s="27"/>
    </row>
    <row r="37" customFormat="false" ht="19.35" hidden="false" customHeight="true" outlineLevel="0" collapsed="false">
      <c r="A37" s="26" t="s">
        <v>63</v>
      </c>
      <c r="B37" s="26"/>
      <c r="C37" s="28" t="s">
        <v>64</v>
      </c>
    </row>
    <row r="65534" customFormat="false" ht="12.75" hidden="false" customHeight="true" outlineLevel="0" collapsed="false"/>
    <row r="65535" customFormat="false" ht="12.75" hidden="false" customHeight="true" outlineLevel="0" collapsed="false"/>
  </sheetData>
  <mergeCells count="3">
    <mergeCell ref="A4:C4"/>
    <mergeCell ref="A36:B36"/>
    <mergeCell ref="A37:B37"/>
  </mergeCells>
  <printOptions headings="false" gridLines="false" gridLinesSet="true" horizontalCentered="false" verticalCentered="false"/>
  <pageMargins left="0.7875" right="0.372916666666667" top="1.06319444444444" bottom="0.7875" header="0.511805555555555" footer="0.511805555555555"/>
  <pageSetup paperSize="9" scale="63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</TotalTime>
  <Application>LibreOffice/5.4.4.2$Windows_x86 LibreOffice_project/2524958677847fb3bb44820e40380acbe820f960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dcterms:modified xsi:type="dcterms:W3CDTF">2023-11-13T08:52:31Z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